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82"/>
  <workbookPr defaultThemeVersion="166925"/>
  <mc:AlternateContent xmlns:mc="http://schemas.openxmlformats.org/markup-compatibility/2006">
    <mc:Choice Requires="x15">
      <x15ac:absPath xmlns:x15ac="http://schemas.microsoft.com/office/spreadsheetml/2010/11/ac" url="\\sb1files\LPDC\group\Manuscript Submissions\Lorenz\Nature Chemistry\First revision submission part III\Source Data\"/>
    </mc:Choice>
  </mc:AlternateContent>
  <xr:revisionPtr revIDLastSave="0" documentId="13_ncr:1_{5B910E23-3058-4423-8DE5-9B031EA8F36D}" xr6:coauthVersionLast="36" xr6:coauthVersionMax="36" xr10:uidLastSave="{00000000-0000-0000-0000-000000000000}"/>
  <bookViews>
    <workbookView xWindow="0" yWindow="0" windowWidth="19200" windowHeight="8540" xr2:uid="{24FB8197-BEA0-49F7-B82E-4D6884815010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84" i="1" l="1"/>
  <c r="I84" i="1"/>
  <c r="D70" i="1" l="1"/>
  <c r="F59" i="1" l="1"/>
  <c r="D58" i="1"/>
  <c r="G60" i="1"/>
  <c r="H60" i="1" s="1"/>
  <c r="I60" i="1" s="1"/>
  <c r="N47" i="1"/>
  <c r="G58" i="1" s="1"/>
  <c r="L47" i="1"/>
  <c r="M47" i="1" s="1"/>
  <c r="F58" i="1" s="1"/>
  <c r="D47" i="1"/>
  <c r="E47" i="1" s="1"/>
  <c r="F47" i="1" s="1"/>
  <c r="J34" i="1"/>
  <c r="J32" i="1"/>
  <c r="I32" i="1"/>
  <c r="X16" i="1"/>
  <c r="X17" i="1"/>
  <c r="X18" i="1"/>
  <c r="Q17" i="1"/>
  <c r="Q18" i="1"/>
  <c r="Q16" i="1"/>
  <c r="O16" i="1"/>
  <c r="K32" i="1" l="1"/>
  <c r="E58" i="1"/>
  <c r="O47" i="1"/>
  <c r="H59" i="1"/>
  <c r="I59" i="1" s="1"/>
  <c r="P47" i="1" l="1"/>
  <c r="Q47" i="1" s="1"/>
  <c r="H58" i="1"/>
  <c r="I58" i="1" s="1"/>
  <c r="J60" i="1" s="1"/>
  <c r="J59" i="1" l="1"/>
  <c r="J61" i="1" s="1"/>
  <c r="F32" i="1" l="1"/>
  <c r="F33" i="1"/>
  <c r="I33" i="1"/>
  <c r="E34" i="1"/>
  <c r="F34" i="1" s="1"/>
  <c r="I34" i="1"/>
  <c r="K34" i="1" s="1"/>
  <c r="O18" i="1"/>
  <c r="K18" i="1"/>
  <c r="L18" i="1" s="1"/>
  <c r="M18" i="1" s="1"/>
  <c r="N18" i="1" s="1"/>
  <c r="O17" i="1"/>
  <c r="K17" i="1"/>
  <c r="L17" i="1" s="1"/>
  <c r="M17" i="1" s="1"/>
  <c r="N17" i="1" s="1"/>
  <c r="K16" i="1"/>
  <c r="L16" i="1" s="1"/>
  <c r="M16" i="1" s="1"/>
  <c r="N16" i="1" s="1"/>
  <c r="P16" i="1" l="1"/>
  <c r="R16" i="1" s="1"/>
  <c r="P18" i="1"/>
  <c r="R18" i="1" s="1"/>
  <c r="P17" i="1"/>
  <c r="R17" i="1" l="1"/>
  <c r="R19" i="1" s="1"/>
  <c r="C33" i="1"/>
  <c r="J33" i="1" s="1"/>
  <c r="K33" i="1" s="1"/>
  <c r="K35" i="1" s="1"/>
</calcChain>
</file>

<file path=xl/sharedStrings.xml><?xml version="1.0" encoding="utf-8"?>
<sst xmlns="http://schemas.openxmlformats.org/spreadsheetml/2006/main" count="112" uniqueCount="85">
  <si>
    <t>PARAMETERS</t>
  </si>
  <si>
    <t>Name sample</t>
  </si>
  <si>
    <t>Water (g)</t>
  </si>
  <si>
    <t>AREA HPLC</t>
  </si>
  <si>
    <t>Yield (%)</t>
  </si>
  <si>
    <t>Mw xylose (g/mol)</t>
  </si>
  <si>
    <t>MACH-11-A</t>
  </si>
  <si>
    <t>MACH-14-A 3h</t>
  </si>
  <si>
    <t xml:space="preserve">MACH-17-A </t>
  </si>
  <si>
    <t>MACH 5-A 1,5h</t>
  </si>
  <si>
    <t>Molecular weight</t>
  </si>
  <si>
    <t>DGAX Mw (g/mol)</t>
  </si>
  <si>
    <t>DGMX Mw (g/mol)</t>
  </si>
  <si>
    <t>density MeOH (g/ml)</t>
  </si>
  <si>
    <t>Sample</t>
  </si>
  <si>
    <t>MACH 14-A-2,15h</t>
  </si>
  <si>
    <t>MACH 17A after</t>
  </si>
  <si>
    <t>4h11</t>
  </si>
  <si>
    <t>density 50 wt% GA (g/mL)</t>
  </si>
  <si>
    <t>m xylose
 (g)</t>
  </si>
  <si>
    <t>m glyoxylic-1H2O (g)</t>
  </si>
  <si>
    <t>m H2SO4 
(g)</t>
  </si>
  <si>
    <t>v glyoxylic 50% 
(ml)</t>
  </si>
  <si>
    <t>REAGENTS</t>
  </si>
  <si>
    <t>tare flask 
 (g)</t>
  </si>
  <si>
    <t>m flask 
after rxn
 (g)</t>
  </si>
  <si>
    <t>HPLC Dilution and Result</t>
  </si>
  <si>
    <t>[DGAX] 
(g/L)</t>
  </si>
  <si>
    <t>DGAX Weight
 (g)</t>
  </si>
  <si>
    <t>Mass Crude RX
Mixture (g)</t>
  </si>
  <si>
    <t>DGAX 
(wt fraction)</t>
  </si>
  <si>
    <t>DGAX total
weight exp (g)</t>
  </si>
  <si>
    <t>DGAX total 
weight theo (g)</t>
  </si>
  <si>
    <t>Pressure 
(mbar)</t>
  </si>
  <si>
    <t>Time 
(h)</t>
  </si>
  <si>
    <t>Temp 
(°C)</t>
  </si>
  <si>
    <t>GA 
(mol eq.)</t>
  </si>
  <si>
    <t>H2SO4
(mol eq.)</t>
  </si>
  <si>
    <t>Xylose 
(mol eq.)</t>
  </si>
  <si>
    <t>Sample Crude 
(g)</t>
  </si>
  <si>
    <t>AVERAGE</t>
  </si>
  <si>
    <t>ACETALIZATION DATA</t>
  </si>
  <si>
    <t>ESTERIFICATION DATA</t>
  </si>
  <si>
    <t>m DGAX
(g)</t>
  </si>
  <si>
    <t>Volume sample 
(mL)</t>
  </si>
  <si>
    <t>methanol volume 
(mL)</t>
  </si>
  <si>
    <t>volume rxn mixture
 (L)</t>
  </si>
  <si>
    <t>Dilution
 factor</t>
  </si>
  <si>
    <t>Weight of 
DMGX (g)</t>
  </si>
  <si>
    <t>Therotical weight
DMGX (g)</t>
  </si>
  <si>
    <t>Exp. Weight of 
DMGX (g)</t>
  </si>
  <si>
    <t>Yield 
(%)</t>
  </si>
  <si>
    <t>GC Dilution</t>
  </si>
  <si>
    <t>[DMGX] 
(g/L)</t>
  </si>
  <si>
    <t>Before Neutralization</t>
  </si>
  <si>
    <t>After Neutralization</t>
  </si>
  <si>
    <t>GC Area</t>
  </si>
  <si>
    <t>MACH14ANph4</t>
  </si>
  <si>
    <t>NEUTRALIZATION DATA</t>
  </si>
  <si>
    <t>Volume Esterification 
Mix (mL)</t>
  </si>
  <si>
    <t>methanol 
volume (mL)</t>
  </si>
  <si>
    <t>Dilution 
factor</t>
  </si>
  <si>
    <t>Volume Neut. Esterificatoin 
Mix (mL)</t>
  </si>
  <si>
    <t>Volume
sample (mL)</t>
  </si>
  <si>
    <t>Mass Sodium Bicarbonate
(g)</t>
  </si>
  <si>
    <t>overnight</t>
  </si>
  <si>
    <t>EXTRACTION DATA</t>
  </si>
  <si>
    <t>Volume DCM 
Extract (mL)</t>
  </si>
  <si>
    <t>MACH14ANph4 ext 2</t>
  </si>
  <si>
    <t>MACH14ANph4 ext 1</t>
  </si>
  <si>
    <t>Volume Esterification Mixture
to be extracted (mL)</t>
  </si>
  <si>
    <t>N.A.</t>
  </si>
  <si>
    <t>Total</t>
  </si>
  <si>
    <t>DISTILLATION DATA</t>
  </si>
  <si>
    <t>Mass DMGX pre-dist</t>
  </si>
  <si>
    <t>Mass pure DMGX dist (g)</t>
  </si>
  <si>
    <t>Yield</t>
  </si>
  <si>
    <t>DIRECT PRECIPITATION OF DMGX FROM ESTERIFICATION MIXTURE</t>
  </si>
  <si>
    <t>Volume Esterification Mixture
 (mL)</t>
  </si>
  <si>
    <t>Mass DMGX Precipitate (g)</t>
  </si>
  <si>
    <t>% 1st isomer in precipitate</t>
  </si>
  <si>
    <t>% 2nd isomer in precipitate</t>
  </si>
  <si>
    <t>Mass DMGX 
remaining in flitrate (g)</t>
  </si>
  <si>
    <t>Mass recovery (%)</t>
  </si>
  <si>
    <t>Volume filtrate (mL)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</si>
</sst>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6" x14ac:knownFonts="1">
    <font>
      <sz val="11"/>
      <color theme="1"/>
      <name val="Calibri"/>
      <family val="2"/>
      <scheme val="minor"/>
    </font>
    <font>
      <sz val="12"/>
      <color rgb="FF000000"/>
      <name val="Times New Roman"/>
      <family val="1"/>
    </font>
    <font>
      <sz val="12"/>
      <color theme="1"/>
      <name val="Times New Roman"/>
      <family val="1"/>
    </font>
    <font>
      <sz val="12"/>
      <name val="Times New Roman"/>
      <family val="1"/>
    </font>
    <font>
      <b/>
      <sz val="12"/>
      <color theme="1"/>
      <name val="Times New Roman"/>
      <family val="1"/>
    </font>
    <font>
      <u/>
      <sz val="16"/>
      <color rgb="FF000000"/>
      <name val="Times New Roman"/>
      <family val="1"/>
    </font>
  </fonts>
  <fills count="11">
    <fill>
      <patternFill patternType="none"/>
    </fill>
    <fill>
      <patternFill patternType="gray125"/>
    </fill>
    <fill>
      <patternFill patternType="solid">
        <fgColor rgb="FFB7B7B7"/>
        <bgColor rgb="FFB7B7B7"/>
      </patternFill>
    </fill>
    <fill>
      <patternFill patternType="solid">
        <fgColor rgb="FFD9D9D9"/>
        <bgColor rgb="FFD9D9D9"/>
      </patternFill>
    </fill>
    <fill>
      <patternFill patternType="solid">
        <fgColor rgb="FFFFFF00"/>
        <bgColor rgb="FFFFFF00"/>
      </patternFill>
    </fill>
    <fill>
      <patternFill patternType="solid">
        <fgColor rgb="FFBFBFBF"/>
        <bgColor rgb="FFBFBFBF"/>
      </patternFill>
    </fill>
    <fill>
      <patternFill patternType="solid">
        <fgColor theme="0"/>
        <bgColor theme="0"/>
      </patternFill>
    </fill>
    <fill>
      <patternFill patternType="solid">
        <fgColor theme="2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</fills>
  <borders count="15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86">
    <xf numFmtId="0" fontId="0" fillId="0" borderId="0" xfId="0"/>
    <xf numFmtId="0" fontId="1" fillId="0" borderId="0" xfId="0" applyFont="1" applyAlignment="1">
      <alignment horizontal="center"/>
    </xf>
    <xf numFmtId="0" fontId="1" fillId="3" borderId="4" xfId="0" applyFont="1" applyFill="1" applyBorder="1" applyAlignment="1">
      <alignment horizontal="center"/>
    </xf>
    <xf numFmtId="0" fontId="1" fillId="0" borderId="4" xfId="0" applyFont="1" applyBorder="1" applyAlignment="1"/>
    <xf numFmtId="0" fontId="1" fillId="0" borderId="0" xfId="0" applyFont="1" applyFill="1" applyBorder="1" applyAlignment="1"/>
    <xf numFmtId="0" fontId="1" fillId="0" borderId="0" xfId="0" applyFont="1" applyFill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1" fillId="0" borderId="9" xfId="0" applyFont="1" applyBorder="1" applyAlignment="1">
      <alignment horizontal="center"/>
    </xf>
    <xf numFmtId="0" fontId="1" fillId="0" borderId="1" xfId="0" applyFont="1" applyBorder="1" applyAlignment="1"/>
    <xf numFmtId="0" fontId="1" fillId="0" borderId="0" xfId="0" applyFont="1" applyAlignment="1"/>
    <xf numFmtId="0" fontId="1" fillId="3" borderId="10" xfId="0" applyFont="1" applyFill="1" applyBorder="1" applyAlignment="1">
      <alignment horizontal="center"/>
    </xf>
    <xf numFmtId="2" fontId="1" fillId="0" borderId="8" xfId="0" applyNumberFormat="1" applyFont="1" applyBorder="1" applyAlignment="1">
      <alignment horizontal="center"/>
    </xf>
    <xf numFmtId="3" fontId="1" fillId="0" borderId="8" xfId="0" applyNumberFormat="1" applyFont="1" applyBorder="1" applyAlignment="1">
      <alignment horizontal="center" wrapText="1"/>
    </xf>
    <xf numFmtId="0" fontId="2" fillId="0" borderId="0" xfId="0" applyFont="1"/>
    <xf numFmtId="0" fontId="2" fillId="0" borderId="0" xfId="0" applyFont="1" applyFill="1" applyBorder="1"/>
    <xf numFmtId="0" fontId="2" fillId="0" borderId="0" xfId="0" applyFont="1" applyAlignment="1"/>
    <xf numFmtId="0" fontId="2" fillId="0" borderId="0" xfId="0" applyFont="1" applyAlignment="1">
      <alignment horizontal="center"/>
    </xf>
    <xf numFmtId="0" fontId="1" fillId="0" borderId="0" xfId="0" applyFont="1" applyBorder="1" applyAlignment="1"/>
    <xf numFmtId="0" fontId="1" fillId="3" borderId="3" xfId="0" applyFont="1" applyFill="1" applyBorder="1" applyAlignment="1">
      <alignment horizontal="center" wrapText="1"/>
    </xf>
    <xf numFmtId="0" fontId="1" fillId="3" borderId="8" xfId="0" applyFont="1" applyFill="1" applyBorder="1" applyAlignment="1">
      <alignment horizontal="center"/>
    </xf>
    <xf numFmtId="0" fontId="1" fillId="3" borderId="8" xfId="0" applyFont="1" applyFill="1" applyBorder="1" applyAlignment="1">
      <alignment horizontal="center" wrapText="1"/>
    </xf>
    <xf numFmtId="0" fontId="1" fillId="3" borderId="4" xfId="0" applyFont="1" applyFill="1" applyBorder="1" applyAlignment="1">
      <alignment horizontal="center" wrapText="1"/>
    </xf>
    <xf numFmtId="0" fontId="1" fillId="0" borderId="8" xfId="0" applyFont="1" applyBorder="1" applyAlignment="1">
      <alignment horizontal="center"/>
    </xf>
    <xf numFmtId="0" fontId="3" fillId="0" borderId="0" xfId="0" applyFont="1" applyBorder="1" applyAlignment="1"/>
    <xf numFmtId="0" fontId="2" fillId="3" borderId="4" xfId="0" applyFont="1" applyFill="1" applyBorder="1" applyAlignment="1">
      <alignment horizontal="center" wrapText="1"/>
    </xf>
    <xf numFmtId="0" fontId="1" fillId="3" borderId="2" xfId="0" applyFont="1" applyFill="1" applyBorder="1" applyAlignment="1">
      <alignment horizontal="center" wrapText="1"/>
    </xf>
    <xf numFmtId="164" fontId="2" fillId="0" borderId="5" xfId="0" applyNumberFormat="1" applyFont="1" applyBorder="1" applyAlignment="1">
      <alignment horizontal="center"/>
    </xf>
    <xf numFmtId="164" fontId="2" fillId="0" borderId="4" xfId="0" applyNumberFormat="1" applyFont="1" applyBorder="1" applyAlignment="1">
      <alignment horizontal="center"/>
    </xf>
    <xf numFmtId="164" fontId="1" fillId="0" borderId="4" xfId="0" applyNumberFormat="1" applyFont="1" applyBorder="1" applyAlignment="1"/>
    <xf numFmtId="164" fontId="1" fillId="0" borderId="4" xfId="0" applyNumberFormat="1" applyFont="1" applyBorder="1" applyAlignment="1">
      <alignment horizontal="center"/>
    </xf>
    <xf numFmtId="164" fontId="1" fillId="0" borderId="5" xfId="0" applyNumberFormat="1" applyFont="1" applyBorder="1" applyAlignment="1">
      <alignment horizontal="center"/>
    </xf>
    <xf numFmtId="164" fontId="1" fillId="4" borderId="4" xfId="0" applyNumberFormat="1" applyFont="1" applyFill="1" applyBorder="1" applyAlignment="1">
      <alignment horizontal="center"/>
    </xf>
    <xf numFmtId="164" fontId="1" fillId="0" borderId="6" xfId="0" applyNumberFormat="1" applyFont="1" applyBorder="1" applyAlignment="1">
      <alignment horizontal="center"/>
    </xf>
    <xf numFmtId="164" fontId="2" fillId="0" borderId="4" xfId="0" applyNumberFormat="1" applyFont="1" applyFill="1" applyBorder="1" applyAlignment="1">
      <alignment horizontal="center"/>
    </xf>
    <xf numFmtId="164" fontId="1" fillId="0" borderId="5" xfId="0" applyNumberFormat="1" applyFont="1" applyBorder="1" applyAlignment="1"/>
    <xf numFmtId="0" fontId="4" fillId="0" borderId="0" xfId="0" applyFont="1"/>
    <xf numFmtId="164" fontId="4" fillId="0" borderId="0" xfId="0" applyNumberFormat="1" applyFont="1" applyAlignment="1">
      <alignment horizontal="center"/>
    </xf>
    <xf numFmtId="0" fontId="3" fillId="0" borderId="0" xfId="0" applyFont="1" applyFill="1" applyBorder="1" applyAlignment="1"/>
    <xf numFmtId="0" fontId="5" fillId="0" borderId="0" xfId="0" applyFont="1" applyBorder="1" applyAlignment="1"/>
    <xf numFmtId="0" fontId="1" fillId="3" borderId="10" xfId="0" applyFont="1" applyFill="1" applyBorder="1" applyAlignment="1">
      <alignment horizontal="center" wrapText="1"/>
    </xf>
    <xf numFmtId="0" fontId="1" fillId="0" borderId="1" xfId="0" applyFont="1" applyBorder="1" applyAlignment="1">
      <alignment horizontal="center"/>
    </xf>
    <xf numFmtId="0" fontId="2" fillId="3" borderId="7" xfId="0" applyFont="1" applyFill="1" applyBorder="1" applyAlignment="1">
      <alignment horizontal="center" wrapText="1"/>
    </xf>
    <xf numFmtId="0" fontId="2" fillId="0" borderId="8" xfId="0" applyFont="1" applyBorder="1" applyAlignment="1">
      <alignment horizontal="center"/>
    </xf>
    <xf numFmtId="2" fontId="1" fillId="4" borderId="8" xfId="0" applyNumberFormat="1" applyFont="1" applyFill="1" applyBorder="1" applyAlignment="1">
      <alignment horizontal="center"/>
    </xf>
    <xf numFmtId="0" fontId="2" fillId="0" borderId="8" xfId="0" applyFont="1" applyBorder="1" applyAlignment="1">
      <alignment horizontal="center" wrapText="1"/>
    </xf>
    <xf numFmtId="0" fontId="1" fillId="6" borderId="8" xfId="0" applyFont="1" applyFill="1" applyBorder="1" applyAlignment="1">
      <alignment horizontal="center"/>
    </xf>
    <xf numFmtId="3" fontId="2" fillId="0" borderId="8" xfId="0" applyNumberFormat="1" applyFont="1" applyBorder="1" applyAlignment="1">
      <alignment horizontal="center"/>
    </xf>
    <xf numFmtId="0" fontId="1" fillId="3" borderId="7" xfId="0" applyFont="1" applyFill="1" applyBorder="1" applyAlignment="1">
      <alignment horizontal="center"/>
    </xf>
    <xf numFmtId="164" fontId="2" fillId="0" borderId="8" xfId="0" applyNumberFormat="1" applyFont="1" applyBorder="1" applyAlignment="1">
      <alignment horizontal="center"/>
    </xf>
    <xf numFmtId="0" fontId="1" fillId="3" borderId="13" xfId="0" applyFont="1" applyFill="1" applyBorder="1" applyAlignment="1">
      <alignment horizontal="center" wrapText="1"/>
    </xf>
    <xf numFmtId="164" fontId="2" fillId="0" borderId="11" xfId="0" applyNumberFormat="1" applyFont="1" applyBorder="1" applyAlignment="1">
      <alignment horizontal="center"/>
    </xf>
    <xf numFmtId="164" fontId="2" fillId="0" borderId="12" xfId="0" applyNumberFormat="1" applyFont="1" applyBorder="1" applyAlignment="1">
      <alignment horizontal="center"/>
    </xf>
    <xf numFmtId="0" fontId="2" fillId="9" borderId="8" xfId="0" applyFont="1" applyFill="1" applyBorder="1" applyAlignment="1">
      <alignment horizontal="center"/>
    </xf>
    <xf numFmtId="0" fontId="2" fillId="10" borderId="14" xfId="0" applyFont="1" applyFill="1" applyBorder="1" applyAlignment="1">
      <alignment horizontal="center" wrapText="1"/>
    </xf>
    <xf numFmtId="0" fontId="1" fillId="3" borderId="7" xfId="0" applyFont="1" applyFill="1" applyBorder="1" applyAlignment="1">
      <alignment horizontal="center" wrapText="1"/>
    </xf>
    <xf numFmtId="0" fontId="1" fillId="3" borderId="14" xfId="0" applyFont="1" applyFill="1" applyBorder="1" applyAlignment="1">
      <alignment horizontal="center" wrapText="1"/>
    </xf>
    <xf numFmtId="164" fontId="2" fillId="0" borderId="8" xfId="0" applyNumberFormat="1" applyFont="1" applyFill="1" applyBorder="1" applyAlignment="1">
      <alignment horizontal="center"/>
    </xf>
    <xf numFmtId="164" fontId="1" fillId="3" borderId="8" xfId="0" applyNumberFormat="1" applyFont="1" applyFill="1" applyBorder="1" applyAlignment="1">
      <alignment horizontal="center"/>
    </xf>
    <xf numFmtId="164" fontId="2" fillId="10" borderId="8" xfId="0" applyNumberFormat="1" applyFont="1" applyFill="1" applyBorder="1" applyAlignment="1">
      <alignment horizontal="center" wrapText="1"/>
    </xf>
    <xf numFmtId="164" fontId="1" fillId="3" borderId="8" xfId="0" applyNumberFormat="1" applyFont="1" applyFill="1" applyBorder="1" applyAlignment="1">
      <alignment horizontal="center" wrapText="1"/>
    </xf>
    <xf numFmtId="0" fontId="4" fillId="0" borderId="0" xfId="0" applyFont="1" applyAlignment="1">
      <alignment horizontal="center"/>
    </xf>
    <xf numFmtId="0" fontId="2" fillId="0" borderId="0" xfId="0" applyFont="1" applyFill="1"/>
    <xf numFmtId="164" fontId="4" fillId="8" borderId="8" xfId="0" applyNumberFormat="1" applyFont="1" applyFill="1" applyBorder="1" applyAlignment="1">
      <alignment horizontal="center"/>
    </xf>
    <xf numFmtId="164" fontId="4" fillId="8" borderId="0" xfId="0" applyNumberFormat="1" applyFont="1" applyFill="1" applyAlignment="1">
      <alignment horizontal="center"/>
    </xf>
    <xf numFmtId="0" fontId="1" fillId="2" borderId="9" xfId="0" applyFont="1" applyFill="1" applyBorder="1" applyAlignment="1">
      <alignment horizontal="center"/>
    </xf>
    <xf numFmtId="0" fontId="1" fillId="2" borderId="0" xfId="0" applyFont="1" applyFill="1" applyBorder="1" applyAlignment="1">
      <alignment horizontal="center"/>
    </xf>
    <xf numFmtId="0" fontId="1" fillId="7" borderId="9" xfId="0" applyFont="1" applyFill="1" applyBorder="1" applyAlignment="1">
      <alignment horizontal="center"/>
    </xf>
    <xf numFmtId="0" fontId="2" fillId="7" borderId="0" xfId="0" applyFont="1" applyFill="1" applyAlignment="1">
      <alignment horizontal="center"/>
    </xf>
    <xf numFmtId="0" fontId="2" fillId="7" borderId="0" xfId="0" applyFont="1" applyFill="1" applyAlignment="1"/>
    <xf numFmtId="0" fontId="1" fillId="5" borderId="1" xfId="0" applyFont="1" applyFill="1" applyBorder="1" applyAlignment="1">
      <alignment horizontal="center"/>
    </xf>
    <xf numFmtId="0" fontId="3" fillId="0" borderId="2" xfId="0" applyFont="1" applyBorder="1"/>
    <xf numFmtId="0" fontId="1" fillId="0" borderId="0" xfId="0" applyFont="1" applyFill="1" applyBorder="1" applyAlignment="1">
      <alignment horizontal="center"/>
    </xf>
    <xf numFmtId="0" fontId="3" fillId="0" borderId="0" xfId="0" applyFont="1" applyFill="1" applyBorder="1"/>
    <xf numFmtId="0" fontId="1" fillId="7" borderId="0" xfId="0" applyFont="1" applyFill="1" applyBorder="1" applyAlignment="1">
      <alignment horizontal="center"/>
    </xf>
    <xf numFmtId="0" fontId="2" fillId="0" borderId="0" xfId="0" applyFont="1" applyBorder="1"/>
    <xf numFmtId="164" fontId="1" fillId="0" borderId="0" xfId="0" applyNumberFormat="1" applyFont="1" applyFill="1" applyBorder="1" applyAlignment="1">
      <alignment horizontal="center" wrapText="1"/>
    </xf>
    <xf numFmtId="164" fontId="1" fillId="0" borderId="0" xfId="0" applyNumberFormat="1" applyFont="1" applyFill="1" applyBorder="1" applyAlignment="1">
      <alignment horizontal="center"/>
    </xf>
    <xf numFmtId="164" fontId="2" fillId="0" borderId="0" xfId="0" applyNumberFormat="1" applyFont="1" applyFill="1" applyBorder="1" applyAlignment="1">
      <alignment horizontal="center"/>
    </xf>
    <xf numFmtId="164" fontId="2" fillId="8" borderId="8" xfId="0" applyNumberFormat="1" applyFont="1" applyFill="1" applyBorder="1" applyAlignment="1">
      <alignment horizontal="center"/>
    </xf>
    <xf numFmtId="164" fontId="1" fillId="3" borderId="8" xfId="0" applyNumberFormat="1" applyFont="1" applyFill="1" applyBorder="1" applyAlignment="1">
      <alignment horizontal="center" vertical="center"/>
    </xf>
    <xf numFmtId="164" fontId="2" fillId="10" borderId="8" xfId="0" applyNumberFormat="1" applyFont="1" applyFill="1" applyBorder="1" applyAlignment="1">
      <alignment horizontal="center" vertical="center" wrapText="1"/>
    </xf>
    <xf numFmtId="164" fontId="1" fillId="3" borderId="8" xfId="0" applyNumberFormat="1" applyFont="1" applyFill="1" applyBorder="1" applyAlignment="1">
      <alignment horizontal="center" vertical="center" wrapText="1"/>
    </xf>
    <xf numFmtId="0" fontId="2" fillId="10" borderId="8" xfId="0" applyFont="1" applyFill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2" fontId="2" fillId="0" borderId="8" xfId="0" applyNumberFormat="1" applyFont="1" applyBorder="1" applyAlignment="1">
      <alignment horizontal="center" vertical="center"/>
    </xf>
    <xf numFmtId="2" fontId="3" fillId="8" borderId="8" xfId="0" applyNumberFormat="1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628650</xdr:colOff>
          <xdr:row>8</xdr:row>
          <xdr:rowOff>57150</xdr:rowOff>
        </xdr:from>
        <xdr:to>
          <xdr:col>10</xdr:col>
          <xdr:colOff>314325</xdr:colOff>
          <xdr:row>11</xdr:row>
          <xdr:rowOff>238125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  <a:ext uri="{FF2B5EF4-FFF2-40B4-BE49-F238E27FC236}">
                  <a16:creationId xmlns:a16="http://schemas.microsoft.com/office/drawing/2014/main" id="{00000000-0008-0000-0000-000001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628650</xdr:colOff>
          <xdr:row>22</xdr:row>
          <xdr:rowOff>139700</xdr:rowOff>
        </xdr:from>
        <xdr:to>
          <xdr:col>10</xdr:col>
          <xdr:colOff>323850</xdr:colOff>
          <xdr:row>27</xdr:row>
          <xdr:rowOff>47625</xdr:rowOff>
        </xdr:to>
        <xdr:sp macro="" textlink="">
          <xdr:nvSpPr>
            <xdr:cNvPr id="1026" name="Object 2" hidden="1">
              <a:extLst>
                <a:ext uri="{63B3BB69-23CF-44E3-9099-C40C66FF867C}">
                  <a14:compatExt spid="_x0000_s1026"/>
                </a:ext>
                <a:ext uri="{FF2B5EF4-FFF2-40B4-BE49-F238E27FC236}">
                  <a16:creationId xmlns:a16="http://schemas.microsoft.com/office/drawing/2014/main" id="{00000000-0008-0000-0000-0000020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 editAs="oneCell">
    <xdr:from>
      <xdr:col>27</xdr:col>
      <xdr:colOff>457200</xdr:colOff>
      <xdr:row>10</xdr:row>
      <xdr:rowOff>190499</xdr:rowOff>
    </xdr:from>
    <xdr:to>
      <xdr:col>49</xdr:col>
      <xdr:colOff>533400</xdr:colOff>
      <xdr:row>63</xdr:row>
      <xdr:rowOff>114270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8727400" y="2324099"/>
          <a:ext cx="13487400" cy="1264917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7" Type="http://schemas.openxmlformats.org/officeDocument/2006/relationships/image" Target="../media/image2.emf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BA50AF-A1D1-4BA0-84F1-0D05A92ADA8F}">
  <dimension ref="A1:Y100"/>
  <sheetViews>
    <sheetView tabSelected="1" zoomScale="40" zoomScaleNormal="40" workbookViewId="0">
      <selection activeCell="K73" sqref="K73"/>
    </sheetView>
  </sheetViews>
  <sheetFormatPr defaultRowHeight="15.5" x14ac:dyDescent="0.35"/>
  <cols>
    <col min="1" max="1" width="26" style="13" customWidth="1"/>
    <col min="2" max="2" width="31.36328125" style="13" bestFit="1" customWidth="1"/>
    <col min="3" max="3" width="20.54296875" style="13" bestFit="1" customWidth="1"/>
    <col min="4" max="4" width="22.7265625" style="13" bestFit="1" customWidth="1"/>
    <col min="5" max="5" width="14.453125" style="13" bestFit="1" customWidth="1"/>
    <col min="6" max="6" width="14.26953125" style="13" bestFit="1" customWidth="1"/>
    <col min="7" max="7" width="30.6328125" style="13" bestFit="1" customWidth="1"/>
    <col min="8" max="8" width="14.81640625" style="13" bestFit="1" customWidth="1"/>
    <col min="9" max="9" width="16.6328125" style="13" bestFit="1" customWidth="1"/>
    <col min="10" max="10" width="25.36328125" style="13" customWidth="1"/>
    <col min="11" max="11" width="17.26953125" style="13" bestFit="1" customWidth="1"/>
    <col min="12" max="13" width="9.54296875" style="13" customWidth="1"/>
    <col min="14" max="14" width="14.08984375" style="13" customWidth="1"/>
    <col min="15" max="15" width="15" style="13" bestFit="1" customWidth="1"/>
    <col min="16" max="16" width="14.1796875" style="13" bestFit="1" customWidth="1"/>
    <col min="17" max="17" width="15" style="13" bestFit="1" customWidth="1"/>
    <col min="18" max="24" width="9.54296875" style="13" customWidth="1"/>
    <col min="25" max="25" width="15.90625" style="13" customWidth="1"/>
    <col min="26" max="16384" width="8.7265625" style="13"/>
  </cols>
  <sheetData>
    <row r="1" spans="1:25" x14ac:dyDescent="0.35">
      <c r="A1" s="69" t="s">
        <v>10</v>
      </c>
      <c r="B1" s="70"/>
    </row>
    <row r="2" spans="1:25" x14ac:dyDescent="0.35">
      <c r="A2" s="6" t="s">
        <v>11</v>
      </c>
      <c r="B2" s="7">
        <v>262.17</v>
      </c>
    </row>
    <row r="3" spans="1:25" x14ac:dyDescent="0.35">
      <c r="A3" s="6" t="s">
        <v>12</v>
      </c>
      <c r="B3" s="7">
        <v>290.2</v>
      </c>
    </row>
    <row r="4" spans="1:25" x14ac:dyDescent="0.35">
      <c r="A4" s="6" t="s">
        <v>5</v>
      </c>
      <c r="B4" s="7">
        <v>150.13</v>
      </c>
      <c r="C4" s="5"/>
      <c r="D4" s="5"/>
    </row>
    <row r="5" spans="1:25" x14ac:dyDescent="0.35">
      <c r="A5" s="6" t="s">
        <v>18</v>
      </c>
      <c r="B5" s="7">
        <v>1.339</v>
      </c>
      <c r="C5" s="5"/>
      <c r="D5" s="5"/>
    </row>
    <row r="6" spans="1:25" x14ac:dyDescent="0.35">
      <c r="A6" s="3" t="s">
        <v>13</v>
      </c>
      <c r="B6" s="8">
        <v>0.79100000000000004</v>
      </c>
      <c r="C6" s="5"/>
      <c r="D6" s="5"/>
      <c r="E6" s="1"/>
    </row>
    <row r="7" spans="1:25" x14ac:dyDescent="0.35">
      <c r="A7" s="17"/>
      <c r="B7" s="17"/>
      <c r="C7" s="5"/>
      <c r="D7" s="5"/>
      <c r="E7" s="1"/>
    </row>
    <row r="8" spans="1:25" ht="20.5" x14ac:dyDescent="0.45">
      <c r="A8" s="38" t="s">
        <v>41</v>
      </c>
      <c r="B8" s="17"/>
      <c r="C8" s="5"/>
      <c r="D8" s="5"/>
      <c r="E8" s="1"/>
    </row>
    <row r="9" spans="1:25" ht="20.5" x14ac:dyDescent="0.45">
      <c r="A9" s="38"/>
      <c r="B9" s="17"/>
      <c r="C9" s="5"/>
      <c r="D9" s="5"/>
      <c r="E9" s="1"/>
    </row>
    <row r="10" spans="1:25" ht="20.5" x14ac:dyDescent="0.45">
      <c r="A10" s="38"/>
      <c r="B10" s="17"/>
      <c r="C10" s="5"/>
      <c r="D10" s="5"/>
      <c r="E10" s="1"/>
    </row>
    <row r="11" spans="1:25" ht="20.5" x14ac:dyDescent="0.45">
      <c r="A11" s="38"/>
      <c r="B11" s="17"/>
      <c r="C11" s="5"/>
      <c r="D11" s="5"/>
      <c r="E11" s="1"/>
    </row>
    <row r="12" spans="1:25" ht="20.5" x14ac:dyDescent="0.45">
      <c r="A12" s="38"/>
      <c r="B12" s="17"/>
      <c r="C12" s="5"/>
      <c r="D12" s="5"/>
      <c r="E12" s="1"/>
    </row>
    <row r="13" spans="1:25" x14ac:dyDescent="0.35">
      <c r="A13" s="17"/>
      <c r="B13" s="17"/>
      <c r="C13" s="5"/>
      <c r="D13" s="5"/>
      <c r="E13" s="1"/>
    </row>
    <row r="14" spans="1:25" x14ac:dyDescent="0.35">
      <c r="A14" s="5"/>
      <c r="B14" s="5"/>
      <c r="C14" s="73" t="s">
        <v>23</v>
      </c>
      <c r="D14" s="73"/>
      <c r="E14" s="73"/>
      <c r="F14" s="73"/>
      <c r="G14" s="1"/>
      <c r="H14" s="1"/>
      <c r="I14" s="73" t="s">
        <v>26</v>
      </c>
      <c r="J14" s="73"/>
      <c r="K14" s="73"/>
      <c r="L14" s="73"/>
      <c r="M14" s="73"/>
      <c r="N14" s="17"/>
      <c r="O14" s="1"/>
      <c r="P14" s="1"/>
      <c r="Q14" s="1"/>
      <c r="R14" s="1"/>
      <c r="S14" s="64" t="s">
        <v>0</v>
      </c>
      <c r="T14" s="64"/>
      <c r="U14" s="64"/>
      <c r="V14" s="64"/>
      <c r="W14" s="64"/>
      <c r="X14" s="65"/>
      <c r="Y14" s="23"/>
    </row>
    <row r="15" spans="1:25" ht="46.5" x14ac:dyDescent="0.35">
      <c r="A15" s="19" t="s">
        <v>1</v>
      </c>
      <c r="B15" s="20" t="s">
        <v>34</v>
      </c>
      <c r="C15" s="20" t="s">
        <v>19</v>
      </c>
      <c r="D15" s="20" t="s">
        <v>20</v>
      </c>
      <c r="E15" s="20" t="s">
        <v>22</v>
      </c>
      <c r="F15" s="20" t="s">
        <v>21</v>
      </c>
      <c r="G15" s="20" t="s">
        <v>25</v>
      </c>
      <c r="H15" s="20" t="s">
        <v>24</v>
      </c>
      <c r="I15" s="20" t="s">
        <v>39</v>
      </c>
      <c r="J15" s="19" t="s">
        <v>2</v>
      </c>
      <c r="K15" s="19" t="s">
        <v>3</v>
      </c>
      <c r="L15" s="20" t="s">
        <v>27</v>
      </c>
      <c r="M15" s="20" t="s">
        <v>28</v>
      </c>
      <c r="N15" s="20" t="s">
        <v>30</v>
      </c>
      <c r="O15" s="18" t="s">
        <v>29</v>
      </c>
      <c r="P15" s="18" t="s">
        <v>31</v>
      </c>
      <c r="Q15" s="18" t="s">
        <v>32</v>
      </c>
      <c r="R15" s="2" t="s">
        <v>4</v>
      </c>
      <c r="S15" s="24" t="s">
        <v>35</v>
      </c>
      <c r="T15" s="21" t="s">
        <v>33</v>
      </c>
      <c r="U15" s="21" t="s">
        <v>34</v>
      </c>
      <c r="V15" s="18" t="s">
        <v>38</v>
      </c>
      <c r="W15" s="25" t="s">
        <v>36</v>
      </c>
      <c r="X15" s="20" t="s">
        <v>37</v>
      </c>
    </row>
    <row r="16" spans="1:25" ht="47" customHeight="1" x14ac:dyDescent="0.35">
      <c r="A16" s="26" t="s">
        <v>6</v>
      </c>
      <c r="B16" s="26">
        <v>3</v>
      </c>
      <c r="C16" s="26">
        <v>99.9</v>
      </c>
      <c r="D16" s="26"/>
      <c r="E16" s="26">
        <v>284</v>
      </c>
      <c r="F16" s="26">
        <v>7.2</v>
      </c>
      <c r="G16" s="26">
        <v>749.4</v>
      </c>
      <c r="H16" s="26">
        <v>448.2</v>
      </c>
      <c r="I16" s="26">
        <v>0.1082</v>
      </c>
      <c r="J16" s="26">
        <v>10.023199999999999</v>
      </c>
      <c r="K16" s="34">
        <f>403890.586+1223575.224</f>
        <v>1627465.81</v>
      </c>
      <c r="L16" s="30">
        <f>(K16+296.65)/274397</f>
        <v>5.9321437916595299</v>
      </c>
      <c r="M16" s="30">
        <f>(L16*(I16+J16))/1000</f>
        <v>6.0100921610819355E-2</v>
      </c>
      <c r="N16" s="30">
        <f>M16/I16</f>
        <v>0.55546138272476298</v>
      </c>
      <c r="O16" s="29">
        <f>G16+I16-H16</f>
        <v>301.3082</v>
      </c>
      <c r="P16" s="29">
        <f>O16*N16</f>
        <v>167.36506939830943</v>
      </c>
      <c r="Q16" s="29">
        <f>C16/$B$4*$B$2</f>
        <v>174.45402651035772</v>
      </c>
      <c r="R16" s="31">
        <f>P16/Q16*100</f>
        <v>95.936489828380417</v>
      </c>
      <c r="S16" s="27">
        <v>90</v>
      </c>
      <c r="T16" s="29">
        <v>50</v>
      </c>
      <c r="U16" s="27">
        <v>3</v>
      </c>
      <c r="V16" s="32">
        <v>1</v>
      </c>
      <c r="W16" s="32">
        <v>4</v>
      </c>
      <c r="X16" s="32">
        <f>F16*0.96/98.079/(C16/$B$4)</f>
        <v>0.10590822676590272</v>
      </c>
    </row>
    <row r="17" spans="1:24" ht="31.5" customHeight="1" x14ac:dyDescent="0.35">
      <c r="A17" s="29" t="s">
        <v>7</v>
      </c>
      <c r="B17" s="29">
        <v>3</v>
      </c>
      <c r="C17" s="27">
        <v>401.2</v>
      </c>
      <c r="D17" s="27"/>
      <c r="E17" s="27">
        <v>1160</v>
      </c>
      <c r="F17" s="27">
        <v>54.8</v>
      </c>
      <c r="G17" s="27">
        <v>2414.6999999999998</v>
      </c>
      <c r="H17" s="27">
        <v>1220.8</v>
      </c>
      <c r="I17" s="27">
        <v>0.1958</v>
      </c>
      <c r="J17" s="27">
        <v>10.123100000000001</v>
      </c>
      <c r="K17" s="28">
        <f>2265762.966+678634.362</f>
        <v>2944397.3279999997</v>
      </c>
      <c r="L17" s="29">
        <f>(K17+296.65)/274397</f>
        <v>10.731509375102496</v>
      </c>
      <c r="M17" s="29">
        <f>(L17*(I17+J17))/1000</f>
        <v>0.11073737209074515</v>
      </c>
      <c r="N17" s="29">
        <f>M17/I17</f>
        <v>0.56556369811412233</v>
      </c>
      <c r="O17" s="29">
        <f>G17+I17-H17</f>
        <v>1194.0957999999998</v>
      </c>
      <c r="P17" s="29">
        <f t="shared" ref="P17:P18" si="0">O17*N17</f>
        <v>675.33723655054132</v>
      </c>
      <c r="Q17" s="29">
        <f t="shared" ref="Q17:Q18" si="1">C17/$B$4*$B$2</f>
        <v>700.61016452407921</v>
      </c>
      <c r="R17" s="31">
        <f t="shared" ref="R17" si="2">P17/Q17*100</f>
        <v>96.392726047486676</v>
      </c>
      <c r="S17" s="27">
        <v>90</v>
      </c>
      <c r="T17" s="29">
        <v>40</v>
      </c>
      <c r="U17" s="27">
        <v>3</v>
      </c>
      <c r="V17" s="32">
        <v>1</v>
      </c>
      <c r="W17" s="32">
        <v>4</v>
      </c>
      <c r="X17" s="32">
        <f t="shared" ref="X17:X18" si="3">F17*0.96/98.079/(C17/$B$4)</f>
        <v>0.20071615209734331</v>
      </c>
    </row>
    <row r="18" spans="1:24" ht="27" customHeight="1" x14ac:dyDescent="0.35">
      <c r="A18" s="29" t="s">
        <v>8</v>
      </c>
      <c r="B18" s="29">
        <v>3</v>
      </c>
      <c r="C18" s="27">
        <v>299.89999999999998</v>
      </c>
      <c r="D18" s="33">
        <v>1167.2</v>
      </c>
      <c r="E18" s="27"/>
      <c r="F18" s="33">
        <v>39</v>
      </c>
      <c r="G18" s="27">
        <v>1735.5</v>
      </c>
      <c r="H18" s="27">
        <v>840.5</v>
      </c>
      <c r="I18" s="27">
        <v>0.13800000000000001</v>
      </c>
      <c r="J18" s="27">
        <v>10.018599999999999</v>
      </c>
      <c r="K18" s="28">
        <f>519647.224+1589312.29</f>
        <v>2108959.514</v>
      </c>
      <c r="L18" s="29">
        <f>(K18+296.65)/274397</f>
        <v>7.6868776407905326</v>
      </c>
      <c r="M18" s="29">
        <f>(L18*(I18+J18))/1000</f>
        <v>7.807254144645312E-2</v>
      </c>
      <c r="N18" s="29">
        <f>M18/I18</f>
        <v>0.56574305395980518</v>
      </c>
      <c r="O18" s="29">
        <f>G18+I18-H18</f>
        <v>895.13799999999992</v>
      </c>
      <c r="P18" s="29">
        <f t="shared" si="0"/>
        <v>506.41810583547203</v>
      </c>
      <c r="Q18" s="29">
        <f t="shared" si="1"/>
        <v>523.71133684140409</v>
      </c>
      <c r="R18" s="31">
        <f>P18/Q18*100</f>
        <v>96.697946026864614</v>
      </c>
      <c r="S18" s="27">
        <v>90</v>
      </c>
      <c r="T18" s="29">
        <v>40</v>
      </c>
      <c r="U18" s="27">
        <v>3</v>
      </c>
      <c r="V18" s="32">
        <v>1</v>
      </c>
      <c r="W18" s="32">
        <v>4</v>
      </c>
      <c r="X18" s="32">
        <f t="shared" si="3"/>
        <v>0.19109566258319144</v>
      </c>
    </row>
    <row r="19" spans="1:24" x14ac:dyDescent="0.35">
      <c r="Q19" s="35" t="s">
        <v>40</v>
      </c>
      <c r="R19" s="36">
        <f>AVERAGE(R16:R18)</f>
        <v>96.342387300910559</v>
      </c>
    </row>
    <row r="24" spans="1:24" ht="20.5" x14ac:dyDescent="0.45">
      <c r="A24" s="38" t="s">
        <v>42</v>
      </c>
      <c r="C24" s="14"/>
      <c r="D24" s="14"/>
      <c r="E24" s="14"/>
      <c r="F24" s="14"/>
      <c r="G24" s="14"/>
      <c r="H24" s="14"/>
      <c r="I24" s="14"/>
      <c r="J24" s="14"/>
      <c r="K24" s="14"/>
      <c r="L24" s="14"/>
      <c r="M24" s="14"/>
      <c r="N24" s="14"/>
    </row>
    <row r="25" spans="1:24" x14ac:dyDescent="0.35">
      <c r="C25" s="4"/>
      <c r="D25" s="4"/>
      <c r="E25" s="37"/>
      <c r="F25" s="37"/>
      <c r="G25" s="37"/>
      <c r="H25" s="37"/>
      <c r="I25" s="37"/>
      <c r="J25" s="37"/>
      <c r="K25" s="37"/>
      <c r="L25" s="5"/>
      <c r="M25" s="5"/>
      <c r="N25" s="4"/>
    </row>
    <row r="26" spans="1:24" x14ac:dyDescent="0.35">
      <c r="C26" s="4"/>
      <c r="D26" s="4"/>
      <c r="E26" s="71"/>
      <c r="F26" s="72"/>
      <c r="G26" s="5"/>
      <c r="H26" s="5"/>
      <c r="I26" s="5"/>
      <c r="J26" s="5"/>
      <c r="K26" s="5"/>
      <c r="L26" s="5"/>
      <c r="M26" s="5"/>
      <c r="N26" s="5"/>
    </row>
    <row r="27" spans="1:24" x14ac:dyDescent="0.35">
      <c r="C27" s="4"/>
      <c r="D27" s="37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24" x14ac:dyDescent="0.35">
      <c r="C28" s="4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24" x14ac:dyDescent="0.35">
      <c r="C29" s="4"/>
      <c r="D29" s="5"/>
      <c r="E29" s="5"/>
      <c r="F29" s="5"/>
      <c r="G29" s="5"/>
      <c r="H29" s="5"/>
      <c r="I29" s="5"/>
      <c r="J29" s="5"/>
      <c r="K29" s="5"/>
      <c r="L29" s="5"/>
      <c r="M29" s="5"/>
      <c r="N29" s="5"/>
    </row>
    <row r="30" spans="1:24" x14ac:dyDescent="0.35">
      <c r="A30" s="9"/>
      <c r="B30" s="9"/>
      <c r="C30" s="4"/>
      <c r="D30" s="66" t="s">
        <v>52</v>
      </c>
      <c r="E30" s="66"/>
      <c r="F30" s="66"/>
      <c r="G30" s="5"/>
      <c r="H30" s="5"/>
      <c r="I30" s="5"/>
      <c r="J30" s="5"/>
      <c r="K30" s="5"/>
      <c r="L30" s="5"/>
      <c r="M30" s="5"/>
      <c r="N30" s="5"/>
    </row>
    <row r="31" spans="1:24" ht="46.5" x14ac:dyDescent="0.35">
      <c r="A31" s="2" t="s">
        <v>14</v>
      </c>
      <c r="B31" s="41" t="s">
        <v>34</v>
      </c>
      <c r="C31" s="39" t="s">
        <v>43</v>
      </c>
      <c r="D31" s="39" t="s">
        <v>44</v>
      </c>
      <c r="E31" s="39" t="s">
        <v>45</v>
      </c>
      <c r="F31" s="39" t="s">
        <v>47</v>
      </c>
      <c r="G31" s="39" t="s">
        <v>46</v>
      </c>
      <c r="H31" s="39" t="s">
        <v>53</v>
      </c>
      <c r="I31" s="39" t="s">
        <v>50</v>
      </c>
      <c r="J31" s="39" t="s">
        <v>49</v>
      </c>
      <c r="K31" s="39" t="s">
        <v>51</v>
      </c>
    </row>
    <row r="32" spans="1:24" x14ac:dyDescent="0.35">
      <c r="A32" s="40" t="s">
        <v>9</v>
      </c>
      <c r="B32" s="42">
        <v>2</v>
      </c>
      <c r="C32" s="11">
        <v>154.81645299881239</v>
      </c>
      <c r="D32" s="22">
        <v>0.05</v>
      </c>
      <c r="E32" s="22">
        <v>1</v>
      </c>
      <c r="F32" s="22">
        <f>(E32+D32)/D32</f>
        <v>21</v>
      </c>
      <c r="G32" s="22">
        <v>1.03</v>
      </c>
      <c r="H32" s="12">
        <v>164.99878960834479</v>
      </c>
      <c r="I32" s="11">
        <f>H32*G32</f>
        <v>169.94875329659513</v>
      </c>
      <c r="J32" s="11">
        <f>(C32/$B$2)*$B$3</f>
        <v>171.36870984573122</v>
      </c>
      <c r="K32" s="43">
        <f>I32/J32*100</f>
        <v>99.171402672976669</v>
      </c>
    </row>
    <row r="33" spans="1:17" x14ac:dyDescent="0.35">
      <c r="A33" s="40" t="s">
        <v>15</v>
      </c>
      <c r="B33" s="42">
        <v>3</v>
      </c>
      <c r="C33" s="11">
        <f>P17</f>
        <v>675.33723655054132</v>
      </c>
      <c r="D33" s="44">
        <v>0.05</v>
      </c>
      <c r="E33" s="44">
        <v>0.91868686870000005</v>
      </c>
      <c r="F33" s="22">
        <f>(E33+D33)/D33</f>
        <v>19.373737374000001</v>
      </c>
      <c r="G33" s="45">
        <v>3.6760000000000002</v>
      </c>
      <c r="H33" s="46">
        <v>204.196561</v>
      </c>
      <c r="I33" s="11">
        <f>H33*G33</f>
        <v>750.62655823600005</v>
      </c>
      <c r="J33" s="11">
        <f t="shared" ref="J33:J34" si="4">(C33/$B$2)*$B$3</f>
        <v>747.54116049497304</v>
      </c>
      <c r="K33" s="43">
        <f t="shared" ref="K33:K34" si="5">I33/J33*100</f>
        <v>100.41273951242819</v>
      </c>
    </row>
    <row r="34" spans="1:17" x14ac:dyDescent="0.35">
      <c r="A34" s="40" t="s">
        <v>16</v>
      </c>
      <c r="B34" s="42" t="s">
        <v>17</v>
      </c>
      <c r="C34" s="11">
        <v>506.41810583547203</v>
      </c>
      <c r="D34" s="22">
        <v>0.05</v>
      </c>
      <c r="E34" s="22">
        <f>(0.9872)/B$3</f>
        <v>3.4017918676774637E-3</v>
      </c>
      <c r="F34" s="22">
        <f>E34/D34</f>
        <v>6.8035837353549275E-2</v>
      </c>
      <c r="G34" s="45">
        <v>2.6</v>
      </c>
      <c r="H34" s="12">
        <v>208.8766782174288</v>
      </c>
      <c r="I34" s="11">
        <f>H34*G34</f>
        <v>543.07936336531486</v>
      </c>
      <c r="J34" s="11">
        <f t="shared" si="4"/>
        <v>560.56198006428633</v>
      </c>
      <c r="K34" s="43">
        <f t="shared" si="5"/>
        <v>96.881233954367275</v>
      </c>
    </row>
    <row r="35" spans="1:17" x14ac:dyDescent="0.35">
      <c r="A35" s="1"/>
      <c r="B35" s="1"/>
      <c r="C35" s="1"/>
      <c r="D35" s="1"/>
      <c r="E35" s="1"/>
      <c r="F35" s="1"/>
      <c r="G35" s="1"/>
      <c r="H35" s="1"/>
      <c r="I35" s="1"/>
      <c r="J35" s="35" t="s">
        <v>40</v>
      </c>
      <c r="K35" s="36">
        <f>AVERAGE(K32:K34)</f>
        <v>98.821792046590716</v>
      </c>
      <c r="L35" s="1"/>
      <c r="M35" s="1"/>
      <c r="N35" s="16"/>
    </row>
    <row r="41" spans="1:17" ht="20.5" x14ac:dyDescent="0.45">
      <c r="A41" s="38" t="s">
        <v>58</v>
      </c>
    </row>
    <row r="45" spans="1:17" x14ac:dyDescent="0.35">
      <c r="A45" s="15"/>
      <c r="B45" s="67" t="s">
        <v>54</v>
      </c>
      <c r="C45" s="68"/>
      <c r="D45" s="68"/>
      <c r="E45" s="68"/>
      <c r="F45" s="68"/>
      <c r="J45" s="67" t="s">
        <v>55</v>
      </c>
      <c r="K45" s="68"/>
      <c r="L45" s="68"/>
      <c r="M45" s="68"/>
      <c r="N45" s="68"/>
      <c r="O45" s="15"/>
      <c r="P45" s="15"/>
      <c r="Q45" s="15"/>
    </row>
    <row r="46" spans="1:17" ht="46.5" x14ac:dyDescent="0.35">
      <c r="A46" s="47" t="s">
        <v>14</v>
      </c>
      <c r="B46" s="39" t="s">
        <v>59</v>
      </c>
      <c r="C46" s="39" t="s">
        <v>44</v>
      </c>
      <c r="D46" s="39" t="s">
        <v>60</v>
      </c>
      <c r="E46" s="49" t="s">
        <v>61</v>
      </c>
      <c r="F46" s="20" t="s">
        <v>53</v>
      </c>
      <c r="G46" s="53" t="s">
        <v>64</v>
      </c>
      <c r="H46" s="41" t="s">
        <v>35</v>
      </c>
      <c r="I46" s="54" t="s">
        <v>34</v>
      </c>
      <c r="J46" s="55" t="s">
        <v>62</v>
      </c>
      <c r="K46" s="39" t="s">
        <v>63</v>
      </c>
      <c r="L46" s="39" t="s">
        <v>60</v>
      </c>
      <c r="M46" s="39" t="s">
        <v>61</v>
      </c>
      <c r="N46" s="10" t="s">
        <v>56</v>
      </c>
      <c r="O46" s="39" t="s">
        <v>53</v>
      </c>
      <c r="P46" s="39" t="s">
        <v>48</v>
      </c>
      <c r="Q46" s="39" t="s">
        <v>51</v>
      </c>
    </row>
    <row r="47" spans="1:17" x14ac:dyDescent="0.35">
      <c r="A47" s="48" t="s">
        <v>57</v>
      </c>
      <c r="B47" s="48">
        <v>3676</v>
      </c>
      <c r="C47" s="48">
        <v>0.05</v>
      </c>
      <c r="D47" s="48">
        <f>0.7276/0.792</f>
        <v>0.91868686868686866</v>
      </c>
      <c r="E47" s="50">
        <f>(D47+C47)/C47</f>
        <v>19.373737373737374</v>
      </c>
      <c r="F47" s="48">
        <f>((626.627+264.383+93.692+45.017+41.342)/101.62*E47)</f>
        <v>204.19656096489396</v>
      </c>
      <c r="G47" s="52">
        <v>750</v>
      </c>
      <c r="H47" s="42">
        <v>4</v>
      </c>
      <c r="I47" s="42" t="s">
        <v>65</v>
      </c>
      <c r="J47" s="48">
        <v>3920</v>
      </c>
      <c r="K47" s="51">
        <v>0.05</v>
      </c>
      <c r="L47" s="48">
        <f>0.8094/0.792</f>
        <v>1.021969696969697</v>
      </c>
      <c r="M47" s="48">
        <f t="shared" ref="M47" si="6">(L47+K47)/K47</f>
        <v>21.439393939393938</v>
      </c>
      <c r="N47" s="48">
        <f>(496.23+205.986+74.618+30.682)</f>
        <v>807.51600000000008</v>
      </c>
      <c r="O47" s="48">
        <f>((N47+41.342)/101.62*M47)</f>
        <v>179.08877249169515</v>
      </c>
      <c r="P47" s="48">
        <f>O47*J47/1000</f>
        <v>702.02798816744496</v>
      </c>
      <c r="Q47" s="62">
        <f>P47/(F47*B47/1000)*100</f>
        <v>93.52559945892817</v>
      </c>
    </row>
    <row r="52" spans="1:15" ht="20.5" x14ac:dyDescent="0.45">
      <c r="A52" s="38" t="s">
        <v>66</v>
      </c>
    </row>
    <row r="54" spans="1:15" x14ac:dyDescent="0.35">
      <c r="L54" s="61"/>
      <c r="M54" s="61"/>
      <c r="N54" s="61"/>
      <c r="O54" s="61"/>
    </row>
    <row r="55" spans="1:15" x14ac:dyDescent="0.35">
      <c r="L55" s="61"/>
      <c r="M55" s="61"/>
      <c r="N55" s="61"/>
      <c r="O55" s="61"/>
    </row>
    <row r="56" spans="1:15" x14ac:dyDescent="0.35">
      <c r="L56" s="61"/>
      <c r="M56" s="61"/>
      <c r="N56" s="61"/>
      <c r="O56" s="61"/>
    </row>
    <row r="57" spans="1:15" ht="31" x14ac:dyDescent="0.35">
      <c r="A57" s="57" t="s">
        <v>14</v>
      </c>
      <c r="B57" s="58" t="s">
        <v>70</v>
      </c>
      <c r="C57" s="59" t="s">
        <v>67</v>
      </c>
      <c r="D57" s="59" t="s">
        <v>44</v>
      </c>
      <c r="E57" s="59" t="s">
        <v>60</v>
      </c>
      <c r="F57" s="59" t="s">
        <v>61</v>
      </c>
      <c r="G57" s="57" t="s">
        <v>56</v>
      </c>
      <c r="H57" s="59" t="s">
        <v>53</v>
      </c>
      <c r="I57" s="59" t="s">
        <v>48</v>
      </c>
      <c r="J57" s="59" t="s">
        <v>51</v>
      </c>
    </row>
    <row r="58" spans="1:15" x14ac:dyDescent="0.35">
      <c r="A58" s="48"/>
      <c r="B58" s="48">
        <v>2000</v>
      </c>
      <c r="C58" s="48" t="s">
        <v>71</v>
      </c>
      <c r="D58" s="48">
        <f>K47</f>
        <v>0.05</v>
      </c>
      <c r="E58" s="48">
        <f>L47</f>
        <v>1.021969696969697</v>
      </c>
      <c r="F58" s="48">
        <f>M47</f>
        <v>21.439393939393938</v>
      </c>
      <c r="G58" s="48">
        <f>N47</f>
        <v>807.51600000000008</v>
      </c>
      <c r="H58" s="48">
        <f>O47</f>
        <v>179.08877249169515</v>
      </c>
      <c r="I58" s="48">
        <f>H58*B58/1000</f>
        <v>358.17754498339031</v>
      </c>
      <c r="J58" s="48" t="s">
        <v>71</v>
      </c>
    </row>
    <row r="59" spans="1:15" x14ac:dyDescent="0.35">
      <c r="A59" s="48" t="s">
        <v>69</v>
      </c>
      <c r="B59" s="48" t="s">
        <v>71</v>
      </c>
      <c r="C59" s="48">
        <v>1258</v>
      </c>
      <c r="D59" s="48">
        <v>0.05</v>
      </c>
      <c r="E59" s="48">
        <v>2</v>
      </c>
      <c r="F59" s="48">
        <f>(E59+D59)/D59</f>
        <v>40.999999999999993</v>
      </c>
      <c r="G59" s="48">
        <v>593.9</v>
      </c>
      <c r="H59" s="48">
        <f>((G59+41.342)/101.62)*F59</f>
        <v>256.2972052745522</v>
      </c>
      <c r="I59" s="48">
        <f>H59*C59/1000</f>
        <v>322.4218842353867</v>
      </c>
      <c r="J59" s="56">
        <f>I59/I58*100</f>
        <v>90.017336025444678</v>
      </c>
    </row>
    <row r="60" spans="1:15" x14ac:dyDescent="0.35">
      <c r="A60" s="48" t="s">
        <v>68</v>
      </c>
      <c r="B60" s="48" t="s">
        <v>71</v>
      </c>
      <c r="C60" s="48">
        <v>740</v>
      </c>
      <c r="D60" s="48">
        <v>1</v>
      </c>
      <c r="E60" s="48">
        <v>0</v>
      </c>
      <c r="F60" s="48">
        <v>1</v>
      </c>
      <c r="G60" s="48">
        <f>908.605+458.7+75.06+36.761</f>
        <v>1479.126</v>
      </c>
      <c r="H60" s="48">
        <f>((G60+41.342)/101.62)*F60</f>
        <v>14.962290887620547</v>
      </c>
      <c r="I60" s="48">
        <f>H60*C60/1000</f>
        <v>11.072095256839203</v>
      </c>
      <c r="J60" s="48">
        <f>I60/I58*100</f>
        <v>3.0912309863960474</v>
      </c>
    </row>
    <row r="61" spans="1:15" x14ac:dyDescent="0.35">
      <c r="I61" s="60" t="s">
        <v>72</v>
      </c>
      <c r="J61" s="63">
        <f>J59+J60</f>
        <v>93.108567011840719</v>
      </c>
    </row>
    <row r="65" spans="1:18" ht="20.5" x14ac:dyDescent="0.45">
      <c r="A65" s="38" t="s">
        <v>73</v>
      </c>
    </row>
    <row r="66" spans="1:18" x14ac:dyDescent="0.35">
      <c r="E66" s="14"/>
      <c r="F66" s="14"/>
      <c r="G66" s="14"/>
      <c r="H66" s="14"/>
      <c r="I66" s="14"/>
      <c r="J66" s="14"/>
      <c r="K66" s="14"/>
      <c r="L66" s="14"/>
      <c r="M66" s="14"/>
      <c r="N66" s="14"/>
      <c r="O66" s="14"/>
      <c r="P66" s="14"/>
      <c r="Q66" s="14"/>
      <c r="R66" s="14"/>
    </row>
    <row r="67" spans="1:18" x14ac:dyDescent="0.35"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</row>
    <row r="68" spans="1:18" x14ac:dyDescent="0.35"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</row>
    <row r="69" spans="1:18" ht="31" x14ac:dyDescent="0.35">
      <c r="A69" s="57" t="s">
        <v>14</v>
      </c>
      <c r="B69" s="58" t="s">
        <v>74</v>
      </c>
      <c r="C69" s="59" t="s">
        <v>75</v>
      </c>
      <c r="D69" s="59" t="s">
        <v>76</v>
      </c>
      <c r="E69" s="75"/>
      <c r="F69" s="75"/>
      <c r="G69" s="76"/>
      <c r="H69" s="75"/>
      <c r="I69" s="75"/>
      <c r="J69" s="75"/>
      <c r="K69" s="14"/>
      <c r="L69" s="14"/>
      <c r="M69" s="14"/>
      <c r="N69" s="14"/>
      <c r="O69" s="14"/>
      <c r="P69" s="14"/>
      <c r="Q69" s="14"/>
      <c r="R69" s="14"/>
    </row>
    <row r="70" spans="1:18" x14ac:dyDescent="0.35">
      <c r="A70" s="48"/>
      <c r="B70" s="48">
        <v>168.95</v>
      </c>
      <c r="C70" s="48">
        <v>160.4</v>
      </c>
      <c r="D70" s="78">
        <f>C70/B70*100</f>
        <v>94.939331163066015</v>
      </c>
      <c r="E70" s="77"/>
      <c r="F70" s="77"/>
      <c r="G70" s="77"/>
      <c r="H70" s="77"/>
      <c r="I70" s="77"/>
      <c r="J70" s="77"/>
      <c r="K70" s="14"/>
      <c r="L70" s="14"/>
      <c r="M70" s="14"/>
      <c r="N70" s="14"/>
      <c r="O70" s="14"/>
      <c r="P70" s="14"/>
      <c r="Q70" s="14"/>
      <c r="R70" s="14"/>
    </row>
    <row r="71" spans="1:18" x14ac:dyDescent="0.35">
      <c r="E71" s="14"/>
      <c r="F71" s="14"/>
      <c r="G71" s="14"/>
      <c r="H71" s="14"/>
      <c r="I71" s="14"/>
      <c r="J71" s="14"/>
      <c r="K71" s="14"/>
      <c r="L71" s="14"/>
      <c r="M71" s="14"/>
      <c r="N71" s="14"/>
      <c r="O71" s="14"/>
      <c r="P71" s="14"/>
      <c r="Q71" s="14"/>
      <c r="R71" s="14"/>
    </row>
    <row r="72" spans="1:18" x14ac:dyDescent="0.35">
      <c r="E72" s="14"/>
      <c r="F72" s="14"/>
      <c r="G72" s="14"/>
      <c r="H72" s="14"/>
      <c r="I72" s="14"/>
      <c r="J72" s="14"/>
      <c r="K72" s="14"/>
      <c r="L72" s="14"/>
      <c r="M72" s="14"/>
      <c r="N72" s="14"/>
      <c r="O72" s="14"/>
      <c r="P72" s="14"/>
      <c r="Q72" s="14"/>
      <c r="R72" s="14"/>
    </row>
    <row r="73" spans="1:18" x14ac:dyDescent="0.35">
      <c r="E73" s="14"/>
      <c r="F73" s="14"/>
      <c r="G73" s="14"/>
      <c r="H73" s="14"/>
      <c r="I73" s="14"/>
      <c r="J73" s="14"/>
      <c r="K73" s="14"/>
      <c r="L73" s="14"/>
      <c r="M73" s="14"/>
      <c r="N73" s="14"/>
      <c r="O73" s="14"/>
      <c r="P73" s="14"/>
      <c r="Q73" s="14"/>
      <c r="R73" s="14"/>
    </row>
    <row r="74" spans="1:18" x14ac:dyDescent="0.35">
      <c r="E74" s="14"/>
      <c r="F74" s="14"/>
      <c r="G74" s="14"/>
      <c r="H74" s="14"/>
      <c r="I74" s="14"/>
      <c r="J74" s="14"/>
      <c r="K74" s="14"/>
      <c r="L74" s="14"/>
      <c r="M74" s="14"/>
      <c r="N74" s="14"/>
      <c r="O74" s="14"/>
      <c r="P74" s="14"/>
      <c r="Q74" s="14"/>
      <c r="R74" s="14"/>
    </row>
    <row r="75" spans="1:18" x14ac:dyDescent="0.35">
      <c r="E75" s="14"/>
      <c r="F75" s="14"/>
      <c r="G75" s="14"/>
      <c r="H75" s="14"/>
      <c r="I75" s="14"/>
      <c r="J75" s="14"/>
      <c r="K75" s="14"/>
      <c r="L75" s="14"/>
      <c r="M75" s="14"/>
      <c r="N75" s="14"/>
      <c r="O75" s="14"/>
      <c r="P75" s="14"/>
      <c r="Q75" s="14"/>
      <c r="R75" s="14"/>
    </row>
    <row r="78" spans="1:18" ht="20.5" x14ac:dyDescent="0.45">
      <c r="A78" s="38" t="s">
        <v>77</v>
      </c>
    </row>
    <row r="82" spans="1:10" x14ac:dyDescent="0.35">
      <c r="J82" s="74"/>
    </row>
    <row r="83" spans="1:10" ht="46.5" x14ac:dyDescent="0.35">
      <c r="A83" s="79" t="s">
        <v>14</v>
      </c>
      <c r="B83" s="80" t="s">
        <v>78</v>
      </c>
      <c r="C83" s="81" t="s">
        <v>53</v>
      </c>
      <c r="D83" s="81" t="s">
        <v>79</v>
      </c>
      <c r="E83" s="81" t="s">
        <v>80</v>
      </c>
      <c r="F83" s="81" t="s">
        <v>81</v>
      </c>
      <c r="G83" s="82" t="s">
        <v>84</v>
      </c>
      <c r="H83" s="81" t="s">
        <v>82</v>
      </c>
      <c r="I83" s="81" t="s">
        <v>83</v>
      </c>
      <c r="J83" s="81" t="s">
        <v>4</v>
      </c>
    </row>
    <row r="84" spans="1:10" x14ac:dyDescent="0.35">
      <c r="A84" s="84"/>
      <c r="B84" s="84">
        <v>100</v>
      </c>
      <c r="C84" s="84">
        <v>156</v>
      </c>
      <c r="D84" s="84">
        <v>9.7118000000000002</v>
      </c>
      <c r="E84" s="84">
        <v>0.76343878515245478</v>
      </c>
      <c r="F84" s="84">
        <v>0.23656121484754522</v>
      </c>
      <c r="G84" s="84">
        <v>194</v>
      </c>
      <c r="H84" s="84">
        <v>5.1163999999999996</v>
      </c>
      <c r="I84" s="85">
        <f>(H84+D84)/(B84*C84/1000)*100</f>
        <v>95.052564102564091</v>
      </c>
      <c r="J84" s="84">
        <f>D84/(B84/1000*C84)</f>
        <v>0.62255128205128196</v>
      </c>
    </row>
    <row r="98" spans="10:11" x14ac:dyDescent="0.35">
      <c r="K98" s="83"/>
    </row>
    <row r="99" spans="10:11" x14ac:dyDescent="0.35">
      <c r="K99" s="83"/>
    </row>
    <row r="100" spans="10:11" x14ac:dyDescent="0.35">
      <c r="J100" s="74"/>
    </row>
  </sheetData>
  <mergeCells count="8">
    <mergeCell ref="S14:X14"/>
    <mergeCell ref="D30:F30"/>
    <mergeCell ref="B45:F45"/>
    <mergeCell ref="J45:N45"/>
    <mergeCell ref="A1:B1"/>
    <mergeCell ref="E26:F26"/>
    <mergeCell ref="C14:F14"/>
    <mergeCell ref="I14:M14"/>
  </mergeCells>
  <pageMargins left="0.7" right="0.7" top="0.75" bottom="0.75" header="0.3" footer="0.3"/>
  <pageSetup orientation="portrait" horizontalDpi="4294967295" verticalDpi="4294967295" r:id="rId1"/>
  <drawing r:id="rId2"/>
  <legacyDrawing r:id="rId3"/>
  <oleObjects>
    <mc:AlternateContent xmlns:mc="http://schemas.openxmlformats.org/markup-compatibility/2006">
      <mc:Choice Requires="x14">
        <oleObject progId="ChemDraw.Document.6.0" shapeId="1025" r:id="rId4">
          <objectPr defaultSize="0" r:id="rId5">
            <anchor moveWithCells="1">
              <from>
                <xdr:col>6</xdr:col>
                <xdr:colOff>628650</xdr:colOff>
                <xdr:row>8</xdr:row>
                <xdr:rowOff>57150</xdr:rowOff>
              </from>
              <to>
                <xdr:col>10</xdr:col>
                <xdr:colOff>317500</xdr:colOff>
                <xdr:row>11</xdr:row>
                <xdr:rowOff>241300</xdr:rowOff>
              </to>
            </anchor>
          </objectPr>
        </oleObject>
      </mc:Choice>
      <mc:Fallback>
        <oleObject progId="ChemDraw.Document.6.0" shapeId="1025" r:id="rId4"/>
      </mc:Fallback>
    </mc:AlternateContent>
    <mc:AlternateContent xmlns:mc="http://schemas.openxmlformats.org/markup-compatibility/2006">
      <mc:Choice Requires="x14">
        <oleObject progId="ChemDraw.Document.6.0" shapeId="1026" r:id="rId6">
          <objectPr defaultSize="0" autoPict="0" r:id="rId7">
            <anchor moveWithCells="1">
              <from>
                <xdr:col>6</xdr:col>
                <xdr:colOff>628650</xdr:colOff>
                <xdr:row>22</xdr:row>
                <xdr:rowOff>139700</xdr:rowOff>
              </from>
              <to>
                <xdr:col>10</xdr:col>
                <xdr:colOff>323850</xdr:colOff>
                <xdr:row>27</xdr:row>
                <xdr:rowOff>50800</xdr:rowOff>
              </to>
            </anchor>
          </objectPr>
        </oleObject>
      </mc:Choice>
      <mc:Fallback>
        <oleObject progId="ChemDraw.Document.6.0" shapeId="1026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Manker Lorenz Perry</dc:creator>
  <cp:lastModifiedBy>Manker Lorenz Perry</cp:lastModifiedBy>
  <dcterms:created xsi:type="dcterms:W3CDTF">2022-04-20T08:55:47Z</dcterms:created>
  <dcterms:modified xsi:type="dcterms:W3CDTF">2022-04-25T09:34:23Z</dcterms:modified>
</cp:coreProperties>
</file>